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bf-shares.bf1.uni-lj.si\DE\80950\Javna naročila\401\2026\401-20-2026 Naprave za prezračevanje (G)\"/>
    </mc:Choice>
  </mc:AlternateContent>
  <xr:revisionPtr revIDLastSave="0" documentId="13_ncr:1_{867F0F05-E5C2-4225-9C60-9FC0F0E6F474}" xr6:coauthVersionLast="47" xr6:coauthVersionMax="47" xr10:uidLastSave="{00000000-0000-0000-0000-000000000000}"/>
  <bookViews>
    <workbookView xWindow="-108" yWindow="-108" windowWidth="23256" windowHeight="12456" xr2:uid="{C4FD13E4-C8DC-45D2-9C43-35210D9A8A4D}"/>
  </bookViews>
  <sheets>
    <sheet name="prezračevalne naprav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1" l="1"/>
  <c r="G24" i="1" s="1"/>
  <c r="G25" i="1" s="1"/>
  <c r="G22" i="1"/>
  <c r="G20" i="1"/>
  <c r="G18" i="1"/>
  <c r="G16" i="1"/>
  <c r="G14" i="1"/>
  <c r="G12" i="1"/>
</calcChain>
</file>

<file path=xl/sharedStrings.xml><?xml version="1.0" encoding="utf-8"?>
<sst xmlns="http://schemas.openxmlformats.org/spreadsheetml/2006/main" count="41" uniqueCount="34">
  <si>
    <t>Popis del in materialov</t>
  </si>
  <si>
    <t>Ponudnik:</t>
  </si>
  <si>
    <t>Nakup, dostava in montaža naprav za prezračevanje za potrebe UL BF</t>
  </si>
  <si>
    <t>Lokacija:</t>
  </si>
  <si>
    <t>Oddelek za gozdarstvo in obnovljive gozdne vire, Večna pot 83, 1000 Ljubljana</t>
  </si>
  <si>
    <t>Zap. št.</t>
  </si>
  <si>
    <t>Opis postavke</t>
  </si>
  <si>
    <t>Enota mere</t>
  </si>
  <si>
    <t>Količina</t>
  </si>
  <si>
    <t>Cena/enoto
(v EUR brez DDV)</t>
  </si>
  <si>
    <t>Skupaj 
(v EUR brez DDV)</t>
  </si>
  <si>
    <t>A</t>
  </si>
  <si>
    <t>B</t>
  </si>
  <si>
    <t>C = A*B</t>
  </si>
  <si>
    <t>Predavalnica G1 (dimenzije DxŠxV: 10 m x 6 m x 3,06 m; maksimalno št. oseb v predavalnici: 43)</t>
  </si>
  <si>
    <t>kpl</t>
  </si>
  <si>
    <t>Predavalnica G2 (dimenzije DxŠxV: 8,7  m x 6 m x 3,06 m; maksimalno št. oseb v predavalnici: 37)</t>
  </si>
  <si>
    <t>Predavalnica G3 (dimenzije DxŠxV: 7,3  m x 6 m x 3,06 m; maksimalno št. oseb v predavalnici: 27)</t>
  </si>
  <si>
    <t>Predavalnica G4 (dimenzije DxŠxV: 9,8  m x 8,7 m x 3,43 m; maksimalno št. oseb v predavalnici: 61)</t>
  </si>
  <si>
    <t>Predavalnica G5 (dimenzije DxŠxV: 7,5  m x 5,1 m x 3,43 m; maksimalno št. oseb v predavalnici: 27)</t>
  </si>
  <si>
    <t>Predavalnica G8 - računalniška učilnica (dimenzije DxŠxV: 12,6 m x 7,3 m x 3,17 m (mansarda); maksimalno št. oseb v predavalnici: 25)</t>
  </si>
  <si>
    <t>SKUPAJ VREDNOST</t>
  </si>
  <si>
    <t>DDV 22 %</t>
  </si>
  <si>
    <t>SKUPAJ VREDNOST Z DDV</t>
  </si>
  <si>
    <t>Naročnik ne odgovarja za morebitne napake v postavitvi formul.</t>
  </si>
  <si>
    <t>Ponudnik mora v stolpcu C vpisati ponujen izdelek, v kolikor ne ponuja istega izdelka, kot ga je navedel naročnik (v stolpcu B).</t>
  </si>
  <si>
    <t>Ponudnik izpolni stolpec C in F.</t>
  </si>
  <si>
    <t>Datum:</t>
  </si>
  <si>
    <t>Žig in podpis:</t>
  </si>
  <si>
    <t>Proizvajalec in model ponujenega blaga</t>
  </si>
  <si>
    <r>
      <t xml:space="preserve">Dobava, vgradnja in montaža kompaktne prezračevalne naprave z estetsko dovršenim ohišjem ≈ 1300 m³/h </t>
    </r>
    <r>
      <rPr>
        <b/>
        <sz val="9"/>
        <color theme="1"/>
        <rFont val="Univerza Sans"/>
      </rPr>
      <t xml:space="preserve">ALI </t>
    </r>
    <r>
      <rPr>
        <sz val="9"/>
        <color theme="1"/>
        <rFont val="Univerza Sans"/>
      </rPr>
      <t xml:space="preserve">dobava, vgradnja in montaža dveh prezračevalnih naprav z estetsko dovršenim ohišjem ≈ 700 m³/h, z rekuperacijo ≥ 80 %, EC ventilatorji, filtracija F7 + predfilter (upoštevaje hrupnosti naprave  - na razdalji 3 m je lahko 35 dB oz. upoštevaje priložene Tehnične specifikacije) vključno z  dimenzijsko in kakovostno ustreznima </t>
    </r>
    <r>
      <rPr>
        <u/>
        <sz val="9"/>
        <color theme="1"/>
        <rFont val="Univerza Sans"/>
      </rPr>
      <t>dvema</t>
    </r>
    <r>
      <rPr>
        <sz val="9"/>
        <color theme="1"/>
        <rFont val="Univerza Sans"/>
      </rPr>
      <t xml:space="preserve"> rezervnima kompletoma filtrov (filtri za dovodni zrak, filtri za odvodni zrak, predfilter na dovodu zunanjega zraka), pri čemer mora ponujeni prezračevalni sistem zagotavljati tudi aktivno hlajenje prostorov. Aktivno hlajenje je lahko izvedeno z vgrajeno hladilno enoto ali z ločenim hladilnim sistemom, povezanim s prezračevalnim sistemom.</t>
    </r>
  </si>
  <si>
    <t>Dobava, vgradnja in montaža kompaktne prezračevalne naprave z estetsko dovršenim ohišjem ≈ 900-1000 m³/h  z rekuperacijo ≥ 80 %, EC ventilatorji, filtracija F7 + predfilter (upoštevaje hrupnosti naprave  - na razdalji 3 m je lahko 35 dB oz. upoštevaje priložene Tehnične specifikacije) vključno z  dimenzijsko in kakovostno ustreznima dvema rezervnima kompletoma filtrov (filtri za dovodni zrak, filtri za odvodni zrak, predfilter na dovodu zunanjega zraka), pri čemer mora ponujeni prezračevalni sistem zagotavljati tudi aktivno hlajenje prostorov. Aktivno hlajenje je lahko izvedeno z vgrajeno hladilno enoto ali z ločenim hladilnim sistemom, povezanim s prezračevalnim sistemom.</t>
  </si>
  <si>
    <t>Dobava, vgradnja in montaža kompaktne prezračevalne naprave z estetsko dovršenim ohišjem ≈ 1000-1100 m³/h  z rekuperacijo ≥ 80 %, EC ventilatorji, filtracija F7 + predfilter (upoštevaje hrupnosti naprave  - na razdalji 3 m je lahko 35 dB oz. upoštevaje priložene Tehnične specifikacije) vključno z  dimenzijsko in kakovostno ustreznima dvema rezervnima kompletoma filtrov (filtri za dovodni zrak, filtri za odvodni zrak, predfilter na dovodu zunanjega zraka), pri čemer mora ponujeni prezračevalni sistem zagotavljati tudi aktivno hlajenje prostorov. Aktivno hlajenje je lahko izvedeno z vgrajeno hladilno enoto ali z ločenim hladilnim sistemom, povezanim s prezračevalnim sistemom.</t>
  </si>
  <si>
    <r>
      <t xml:space="preserve">Dobava, vgradnja in montaža kompaktne prezračevalne naprave z estetsko dovršenim ohišjem ≈ 1900 m³/h, </t>
    </r>
    <r>
      <rPr>
        <b/>
        <sz val="9"/>
        <color theme="1"/>
        <rFont val="Univerza Sans"/>
      </rPr>
      <t xml:space="preserve">ALI </t>
    </r>
    <r>
      <rPr>
        <sz val="9"/>
        <color theme="1"/>
        <rFont val="Univerza Sans"/>
      </rPr>
      <t>dobava, vgradnja in montaža dveh prezračevalnih naprav z estetsko dovršenim ohišjem ≈ 1000 m³/h z rekuperacijo ≥ 80 %, EC ventilatorji, filtracija F7 + predfilter (upoštevaje hrupnosti naprave  - na razdalji 3 m je lahko 35 dB oz. upoštevaje priložene Tehnične specifikacije) vključno z  dimenzijsko in kakovostno ustreznima dvema rezervnima kompletoma filtrov (filtri za dovodni zrak, filtri za odvodni zrak, predfilter na dovodu zunanjega zraka), pri čemer mora ponujeni prezračevalni sistem zagotavljati tudi aktivno hlajenje prostorov. Aktivno hlajenje je lahko izvedeno z vgrajeno hladilno enoto ali z ločenim hladilnim sistemom, povezanim s prezračevalnim sistemom.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</si>
</sst>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charset val="238"/>
      <scheme val="minor"/>
    </font>
    <font>
      <sz val="11"/>
      <color theme="1"/>
      <name val="Calibri"/>
      <family val="2"/>
      <charset val="238"/>
      <scheme val="minor"/>
    </font>
    <font>
      <b/>
      <sz val="9"/>
      <color theme="1"/>
      <name val="Univerza Sans"/>
    </font>
    <font>
      <sz val="9"/>
      <color theme="1"/>
      <name val="Univerza Sans"/>
    </font>
    <font>
      <sz val="9"/>
      <name val="Univerza Sans"/>
    </font>
    <font>
      <sz val="9"/>
      <color rgb="FF0070C0"/>
      <name val="Univerza Sans"/>
    </font>
    <font>
      <b/>
      <sz val="9"/>
      <name val="Univerza Sans"/>
    </font>
    <font>
      <b/>
      <sz val="9"/>
      <color rgb="FF000000"/>
      <name val="Univerza Sans"/>
    </font>
    <font>
      <u/>
      <sz val="9"/>
      <color theme="1"/>
      <name val="Univerza Sans"/>
    </font>
    <font>
      <sz val="11"/>
      <name val="Calibri"/>
      <family val="2"/>
      <charset val="238"/>
      <scheme val="minor"/>
    </font>
    <font>
      <sz val="9"/>
      <color rgb="FF000000"/>
      <name val="Univerza Sans"/>
    </font>
  </fonts>
  <fills count="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s>
  <borders count="16">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2">
    <xf numFmtId="0" fontId="0" fillId="0" borderId="0"/>
    <xf numFmtId="0" fontId="1" fillId="2" borderId="1" applyNumberFormat="0" applyFont="0" applyAlignment="0" applyProtection="0"/>
  </cellStyleXfs>
  <cellXfs count="57">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0" applyFont="1" applyAlignment="1">
      <alignment horizontal="left"/>
    </xf>
    <xf numFmtId="0" fontId="6" fillId="0" borderId="0" xfId="0" applyFont="1" applyAlignment="1">
      <alignment horizontal="left"/>
    </xf>
    <xf numFmtId="0" fontId="2" fillId="2" borderId="1" xfId="1" applyFont="1" applyAlignment="1" applyProtection="1">
      <alignment horizontal="center"/>
    </xf>
    <xf numFmtId="0" fontId="6" fillId="2" borderId="1" xfId="1" applyFont="1" applyAlignment="1" applyProtection="1">
      <alignment horizontal="center"/>
    </xf>
    <xf numFmtId="0" fontId="3" fillId="2" borderId="1" xfId="1" applyFont="1" applyAlignment="1" applyProtection="1">
      <alignment horizontal="center"/>
    </xf>
    <xf numFmtId="0" fontId="3" fillId="2" borderId="1" xfId="1" applyFont="1" applyAlignment="1" applyProtection="1">
      <alignment horizontal="left"/>
    </xf>
    <xf numFmtId="0" fontId="7" fillId="2" borderId="4" xfId="1" applyFont="1" applyBorder="1" applyAlignment="1" applyProtection="1">
      <alignment horizontal="center" vertical="center" wrapText="1"/>
    </xf>
    <xf numFmtId="0" fontId="7" fillId="2" borderId="4" xfId="1" applyFont="1" applyBorder="1" applyAlignment="1" applyProtection="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left" vertical="top" wrapText="1"/>
    </xf>
    <xf numFmtId="0" fontId="4" fillId="5" borderId="9" xfId="0" applyFont="1" applyFill="1" applyBorder="1" applyAlignment="1" applyProtection="1">
      <alignment horizontal="left" vertical="top" wrapText="1"/>
      <protection locked="0"/>
    </xf>
    <xf numFmtId="1" fontId="4" fillId="0" borderId="9" xfId="0" applyNumberFormat="1" applyFont="1" applyBorder="1" applyAlignment="1">
      <alignment horizontal="center" vertical="center"/>
    </xf>
    <xf numFmtId="164" fontId="3" fillId="2" borderId="9" xfId="1" applyNumberFormat="1" applyFont="1" applyBorder="1" applyAlignment="1" applyProtection="1">
      <alignment vertical="center"/>
      <protection locked="0"/>
    </xf>
    <xf numFmtId="164" fontId="3" fillId="0" borderId="9" xfId="1" applyNumberFormat="1" applyFont="1" applyFill="1" applyBorder="1" applyAlignment="1" applyProtection="1">
      <alignment vertical="center"/>
    </xf>
    <xf numFmtId="0" fontId="3" fillId="0" borderId="9" xfId="0" applyFont="1" applyBorder="1" applyAlignment="1">
      <alignment horizontal="left" vertical="top" wrapText="1"/>
    </xf>
    <xf numFmtId="0" fontId="3" fillId="0" borderId="4" xfId="0" applyFont="1" applyBorder="1" applyAlignment="1">
      <alignment horizontal="center" vertical="center"/>
    </xf>
    <xf numFmtId="0" fontId="3" fillId="0" borderId="4" xfId="0" applyFont="1" applyBorder="1" applyAlignment="1">
      <alignment horizontal="left" vertical="top" wrapText="1"/>
    </xf>
    <xf numFmtId="164" fontId="3" fillId="0" borderId="4" xfId="1" applyNumberFormat="1" applyFont="1" applyFill="1" applyBorder="1" applyAlignment="1" applyProtection="1">
      <alignment vertical="center"/>
    </xf>
    <xf numFmtId="0" fontId="7" fillId="2" borderId="7" xfId="1" applyFont="1" applyBorder="1" applyAlignment="1" applyProtection="1">
      <alignment horizontal="right" vertical="center"/>
    </xf>
    <xf numFmtId="0" fontId="6" fillId="2" borderId="7" xfId="1" applyFont="1" applyBorder="1" applyAlignment="1" applyProtection="1">
      <alignment horizontal="right" vertical="center"/>
    </xf>
    <xf numFmtId="0" fontId="7" fillId="2" borderId="8" xfId="1" applyFont="1" applyBorder="1" applyAlignment="1" applyProtection="1">
      <alignment horizontal="right" vertical="center"/>
    </xf>
    <xf numFmtId="164" fontId="7" fillId="5" borderId="8" xfId="1" applyNumberFormat="1" applyFont="1" applyFill="1" applyBorder="1" applyAlignment="1" applyProtection="1">
      <alignment horizontal="right" vertical="center"/>
    </xf>
    <xf numFmtId="0" fontId="7" fillId="2" borderId="4" xfId="1" applyFont="1" applyBorder="1" applyAlignment="1" applyProtection="1">
      <alignment horizontal="right" vertical="center"/>
    </xf>
    <xf numFmtId="1" fontId="3" fillId="0" borderId="0" xfId="0" applyNumberFormat="1" applyFont="1" applyAlignment="1">
      <alignment horizontal="right"/>
    </xf>
    <xf numFmtId="1" fontId="4" fillId="0" borderId="0" xfId="0" applyNumberFormat="1" applyFont="1" applyAlignment="1">
      <alignment horizontal="right"/>
    </xf>
    <xf numFmtId="0" fontId="3" fillId="3" borderId="13" xfId="0" applyFont="1" applyFill="1" applyBorder="1" applyProtection="1">
      <protection locked="0"/>
    </xf>
    <xf numFmtId="0" fontId="3" fillId="0" borderId="14" xfId="0" applyFont="1" applyBorder="1" applyProtection="1">
      <protection locked="0"/>
    </xf>
    <xf numFmtId="0" fontId="3" fillId="3" borderId="3" xfId="0" applyFont="1" applyFill="1" applyBorder="1" applyProtection="1">
      <protection locked="0"/>
    </xf>
    <xf numFmtId="0" fontId="3" fillId="0" borderId="15" xfId="0" applyFont="1" applyBorder="1" applyProtection="1">
      <protection locked="0"/>
    </xf>
    <xf numFmtId="0" fontId="3" fillId="0" borderId="10" xfId="0" applyFont="1" applyBorder="1" applyProtection="1">
      <protection locked="0"/>
    </xf>
    <xf numFmtId="0" fontId="3" fillId="0" borderId="9" xfId="0" applyFont="1" applyBorder="1" applyProtection="1">
      <protection locked="0"/>
    </xf>
    <xf numFmtId="0" fontId="3" fillId="0" borderId="11" xfId="0" applyFont="1" applyBorder="1" applyProtection="1">
      <protection locked="0"/>
    </xf>
    <xf numFmtId="0" fontId="3" fillId="0" borderId="12" xfId="0" applyFont="1" applyBorder="1" applyProtection="1">
      <protection locked="0"/>
    </xf>
    <xf numFmtId="0" fontId="3" fillId="0" borderId="5" xfId="0" applyFont="1" applyBorder="1" applyProtection="1">
      <protection locked="0"/>
    </xf>
    <xf numFmtId="164" fontId="7" fillId="5" borderId="4" xfId="1" applyNumberFormat="1" applyFont="1" applyFill="1" applyBorder="1" applyAlignment="1" applyProtection="1">
      <alignment horizontal="right" vertical="center"/>
    </xf>
    <xf numFmtId="0" fontId="2" fillId="3" borderId="2" xfId="0" applyFont="1" applyFill="1" applyBorder="1" applyAlignment="1" applyProtection="1">
      <alignment horizontal="center"/>
      <protection locked="0"/>
    </xf>
    <xf numFmtId="0" fontId="2" fillId="2" borderId="1" xfId="1" applyFont="1" applyAlignment="1" applyProtection="1">
      <alignment horizontal="center"/>
    </xf>
    <xf numFmtId="0" fontId="7" fillId="2" borderId="3" xfId="1" applyFont="1" applyBorder="1" applyAlignment="1" applyProtection="1">
      <alignment horizontal="center" vertical="center" wrapText="1"/>
    </xf>
    <xf numFmtId="0" fontId="7" fillId="2" borderId="5" xfId="1" applyFont="1" applyBorder="1" applyAlignment="1" applyProtection="1">
      <alignment horizontal="center" vertical="center" wrapText="1"/>
    </xf>
    <xf numFmtId="0" fontId="6" fillId="2" borderId="3" xfId="1" applyFont="1" applyBorder="1" applyAlignment="1" applyProtection="1">
      <alignment horizontal="center" vertical="center" wrapText="1"/>
    </xf>
    <xf numFmtId="0" fontId="6" fillId="2" borderId="5" xfId="1" applyFont="1" applyBorder="1" applyAlignment="1" applyProtection="1">
      <alignment horizontal="center" vertical="center" wrapText="1"/>
    </xf>
    <xf numFmtId="0" fontId="7" fillId="2" borderId="6" xfId="1" applyFont="1" applyBorder="1" applyAlignment="1" applyProtection="1">
      <alignment horizontal="right" vertical="center"/>
    </xf>
    <xf numFmtId="0" fontId="7" fillId="2" borderId="7" xfId="1" applyFont="1" applyBorder="1" applyAlignment="1" applyProtection="1">
      <alignment horizontal="right" vertical="center"/>
    </xf>
    <xf numFmtId="0" fontId="7" fillId="2" borderId="8" xfId="1" applyFont="1" applyBorder="1" applyAlignment="1" applyProtection="1">
      <alignment horizontal="right" vertical="center"/>
    </xf>
    <xf numFmtId="0" fontId="10" fillId="0" borderId="0" xfId="0" applyFont="1" applyAlignment="1">
      <alignment vertical="center" wrapText="1"/>
    </xf>
    <xf numFmtId="0" fontId="3" fillId="0" borderId="0" xfId="0" applyFont="1" applyAlignment="1">
      <alignment horizontal="left" vertical="top" wrapText="1"/>
    </xf>
    <xf numFmtId="0" fontId="7" fillId="4" borderId="6" xfId="1" applyFont="1" applyFill="1" applyBorder="1" applyAlignment="1" applyProtection="1">
      <alignment horizontal="left" vertical="center" wrapText="1"/>
    </xf>
    <xf numFmtId="0" fontId="0" fillId="4" borderId="7" xfId="0" applyFill="1" applyBorder="1" applyAlignment="1">
      <alignment horizontal="left" vertical="center"/>
    </xf>
    <xf numFmtId="0" fontId="0" fillId="4" borderId="8" xfId="0" applyFill="1" applyBorder="1" applyAlignment="1">
      <alignment horizontal="left" vertical="center"/>
    </xf>
    <xf numFmtId="0" fontId="6" fillId="4" borderId="6" xfId="1" applyFont="1" applyFill="1" applyBorder="1" applyAlignment="1" applyProtection="1">
      <alignment horizontal="left" vertical="center" wrapText="1"/>
    </xf>
    <xf numFmtId="0" fontId="9" fillId="4" borderId="7" xfId="0" applyFont="1" applyFill="1" applyBorder="1" applyAlignment="1">
      <alignment horizontal="left" vertical="center"/>
    </xf>
    <xf numFmtId="0" fontId="9" fillId="4" borderId="8" xfId="0" applyFont="1" applyFill="1" applyBorder="1" applyAlignment="1">
      <alignment horizontal="left" vertical="center"/>
    </xf>
  </cellXfs>
  <cellStyles count="2">
    <cellStyle name="Navadno" xfId="0" builtinId="0"/>
    <cellStyle name="Opomba"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9DB21-D413-437F-89F2-250512A2790D}">
  <dimension ref="A1:G37"/>
  <sheetViews>
    <sheetView tabSelected="1" topLeftCell="A2" zoomScaleNormal="100" workbookViewId="0">
      <selection activeCell="B3" sqref="B3:G3"/>
    </sheetView>
  </sheetViews>
  <sheetFormatPr defaultColWidth="10.28515625" defaultRowHeight="12" x14ac:dyDescent="0.2"/>
  <cols>
    <col min="1" max="1" width="10.28515625" style="2"/>
    <col min="2" max="2" width="36.7109375" style="2" customWidth="1"/>
    <col min="3" max="3" width="31.5703125" style="3" customWidth="1"/>
    <col min="4" max="5" width="10.28515625" style="2"/>
    <col min="6" max="6" width="17.42578125" style="2" customWidth="1"/>
    <col min="7" max="7" width="24.140625" style="2" customWidth="1"/>
    <col min="8" max="8" width="54.7109375" style="2" customWidth="1"/>
    <col min="9" max="16384" width="10.28515625" style="2"/>
  </cols>
  <sheetData>
    <row r="1" spans="1:7" ht="18.75" customHeight="1" x14ac:dyDescent="0.2">
      <c r="A1" s="1" t="s">
        <v>0</v>
      </c>
    </row>
    <row r="2" spans="1:7" x14ac:dyDescent="0.2">
      <c r="E2" s="4"/>
    </row>
    <row r="3" spans="1:7" ht="24" customHeight="1" x14ac:dyDescent="0.2">
      <c r="A3" s="1" t="s">
        <v>1</v>
      </c>
      <c r="B3" s="40"/>
      <c r="C3" s="40"/>
      <c r="D3" s="40"/>
      <c r="E3" s="40"/>
      <c r="F3" s="40"/>
      <c r="G3" s="40"/>
    </row>
    <row r="4" spans="1:7" x14ac:dyDescent="0.2">
      <c r="A4" s="1"/>
      <c r="B4" s="5"/>
      <c r="C4" s="6"/>
      <c r="D4" s="5"/>
      <c r="E4" s="5"/>
    </row>
    <row r="5" spans="1:7" ht="18.75" customHeight="1" x14ac:dyDescent="0.2">
      <c r="A5" s="41" t="s">
        <v>2</v>
      </c>
      <c r="B5" s="41"/>
      <c r="C5" s="41"/>
      <c r="D5" s="41"/>
      <c r="E5" s="41"/>
      <c r="F5" s="41"/>
      <c r="G5" s="41"/>
    </row>
    <row r="6" spans="1:7" ht="18.75" customHeight="1" x14ac:dyDescent="0.2">
      <c r="A6" s="7"/>
      <c r="B6" s="7"/>
      <c r="C6" s="8"/>
      <c r="D6" s="7"/>
      <c r="E6" s="7"/>
      <c r="F6" s="7"/>
      <c r="G6" s="7"/>
    </row>
    <row r="7" spans="1:7" ht="18.75" customHeight="1" x14ac:dyDescent="0.2">
      <c r="A7" s="9" t="s">
        <v>3</v>
      </c>
      <c r="B7" s="10" t="s">
        <v>4</v>
      </c>
      <c r="C7" s="8"/>
      <c r="D7" s="7"/>
      <c r="E7" s="7"/>
      <c r="F7" s="7"/>
      <c r="G7" s="7"/>
    </row>
    <row r="9" spans="1:7" ht="24" x14ac:dyDescent="0.2">
      <c r="A9" s="42" t="s">
        <v>5</v>
      </c>
      <c r="B9" s="42" t="s">
        <v>6</v>
      </c>
      <c r="C9" s="44" t="s">
        <v>29</v>
      </c>
      <c r="D9" s="42" t="s">
        <v>7</v>
      </c>
      <c r="E9" s="11" t="s">
        <v>8</v>
      </c>
      <c r="F9" s="11" t="s">
        <v>9</v>
      </c>
      <c r="G9" s="11" t="s">
        <v>10</v>
      </c>
    </row>
    <row r="10" spans="1:7" x14ac:dyDescent="0.2">
      <c r="A10" s="43"/>
      <c r="B10" s="43"/>
      <c r="C10" s="45"/>
      <c r="D10" s="43"/>
      <c r="E10" s="11" t="s">
        <v>11</v>
      </c>
      <c r="F10" s="11" t="s">
        <v>12</v>
      </c>
      <c r="G10" s="12" t="s">
        <v>13</v>
      </c>
    </row>
    <row r="11" spans="1:7" ht="15" x14ac:dyDescent="0.2">
      <c r="A11" s="51" t="s">
        <v>14</v>
      </c>
      <c r="B11" s="52"/>
      <c r="C11" s="52"/>
      <c r="D11" s="52"/>
      <c r="E11" s="52"/>
      <c r="F11" s="52"/>
      <c r="G11" s="53"/>
    </row>
    <row r="12" spans="1:7" ht="228" x14ac:dyDescent="0.2">
      <c r="A12" s="13">
        <v>1</v>
      </c>
      <c r="B12" s="14" t="s">
        <v>30</v>
      </c>
      <c r="C12" s="15"/>
      <c r="D12" s="16" t="s">
        <v>15</v>
      </c>
      <c r="E12" s="16">
        <v>1</v>
      </c>
      <c r="F12" s="17">
        <v>0</v>
      </c>
      <c r="G12" s="18">
        <f>E12*F12</f>
        <v>0</v>
      </c>
    </row>
    <row r="13" spans="1:7" ht="13.7" customHeight="1" x14ac:dyDescent="0.2">
      <c r="A13" s="51" t="s">
        <v>16</v>
      </c>
      <c r="B13" s="52"/>
      <c r="C13" s="52"/>
      <c r="D13" s="52"/>
      <c r="E13" s="52"/>
      <c r="F13" s="52"/>
      <c r="G13" s="53"/>
    </row>
    <row r="14" spans="1:7" ht="204" x14ac:dyDescent="0.2">
      <c r="A14" s="13">
        <v>2</v>
      </c>
      <c r="B14" s="14" t="s">
        <v>32</v>
      </c>
      <c r="C14" s="15"/>
      <c r="D14" s="16" t="s">
        <v>15</v>
      </c>
      <c r="E14" s="16">
        <v>1</v>
      </c>
      <c r="F14" s="17">
        <v>0</v>
      </c>
      <c r="G14" s="18">
        <f>E14*F14</f>
        <v>0</v>
      </c>
    </row>
    <row r="15" spans="1:7" ht="13.7" customHeight="1" x14ac:dyDescent="0.2">
      <c r="A15" s="51" t="s">
        <v>17</v>
      </c>
      <c r="B15" s="52"/>
      <c r="C15" s="52"/>
      <c r="D15" s="52"/>
      <c r="E15" s="52"/>
      <c r="F15" s="52"/>
      <c r="G15" s="53"/>
    </row>
    <row r="16" spans="1:7" ht="204" x14ac:dyDescent="0.2">
      <c r="A16" s="13">
        <v>3</v>
      </c>
      <c r="B16" s="19" t="s">
        <v>31</v>
      </c>
      <c r="C16" s="15"/>
      <c r="D16" s="16" t="s">
        <v>15</v>
      </c>
      <c r="E16" s="16">
        <v>1</v>
      </c>
      <c r="F16" s="17">
        <v>0</v>
      </c>
      <c r="G16" s="18">
        <f>E16*F16</f>
        <v>0</v>
      </c>
    </row>
    <row r="17" spans="1:7" ht="15" x14ac:dyDescent="0.2">
      <c r="A17" s="51" t="s">
        <v>18</v>
      </c>
      <c r="B17" s="52"/>
      <c r="C17" s="52"/>
      <c r="D17" s="52"/>
      <c r="E17" s="52"/>
      <c r="F17" s="52"/>
      <c r="G17" s="53"/>
    </row>
    <row r="18" spans="1:7" ht="228" x14ac:dyDescent="0.2">
      <c r="A18" s="20">
        <v>4</v>
      </c>
      <c r="B18" s="21" t="s">
        <v>33</v>
      </c>
      <c r="C18" s="15"/>
      <c r="D18" s="16" t="s">
        <v>15</v>
      </c>
      <c r="E18" s="16">
        <v>1</v>
      </c>
      <c r="F18" s="17">
        <v>0</v>
      </c>
      <c r="G18" s="22">
        <f>E18*F18</f>
        <v>0</v>
      </c>
    </row>
    <row r="19" spans="1:7" ht="15" x14ac:dyDescent="0.2">
      <c r="A19" s="51" t="s">
        <v>19</v>
      </c>
      <c r="B19" s="52"/>
      <c r="C19" s="52"/>
      <c r="D19" s="52"/>
      <c r="E19" s="52"/>
      <c r="F19" s="52"/>
      <c r="G19" s="53"/>
    </row>
    <row r="20" spans="1:7" ht="204" x14ac:dyDescent="0.2">
      <c r="A20" s="13">
        <v>5</v>
      </c>
      <c r="B20" s="14" t="s">
        <v>31</v>
      </c>
      <c r="C20" s="15"/>
      <c r="D20" s="16" t="s">
        <v>15</v>
      </c>
      <c r="E20" s="16">
        <v>1</v>
      </c>
      <c r="F20" s="17">
        <v>0</v>
      </c>
      <c r="G20" s="18">
        <f>E20*F20</f>
        <v>0</v>
      </c>
    </row>
    <row r="21" spans="1:7" ht="13.7" customHeight="1" x14ac:dyDescent="0.2">
      <c r="A21" s="54" t="s">
        <v>20</v>
      </c>
      <c r="B21" s="55"/>
      <c r="C21" s="55"/>
      <c r="D21" s="55"/>
      <c r="E21" s="55"/>
      <c r="F21" s="55"/>
      <c r="G21" s="56"/>
    </row>
    <row r="22" spans="1:7" ht="204" x14ac:dyDescent="0.2">
      <c r="A22" s="13">
        <v>6</v>
      </c>
      <c r="B22" s="14" t="s">
        <v>31</v>
      </c>
      <c r="C22" s="15"/>
      <c r="D22" s="16" t="s">
        <v>15</v>
      </c>
      <c r="E22" s="16">
        <v>1</v>
      </c>
      <c r="F22" s="17">
        <v>0</v>
      </c>
      <c r="G22" s="18">
        <f>E22*F22</f>
        <v>0</v>
      </c>
    </row>
    <row r="23" spans="1:7" ht="13.7" customHeight="1" x14ac:dyDescent="0.2">
      <c r="A23" s="46" t="s">
        <v>21</v>
      </c>
      <c r="B23" s="47"/>
      <c r="C23" s="47"/>
      <c r="D23" s="47"/>
      <c r="E23" s="47"/>
      <c r="F23" s="48"/>
      <c r="G23" s="39">
        <f>SUM(G12:G22)</f>
        <v>0</v>
      </c>
    </row>
    <row r="24" spans="1:7" ht="13.7" customHeight="1" x14ac:dyDescent="0.2">
      <c r="A24" s="23"/>
      <c r="B24" s="23"/>
      <c r="C24" s="24"/>
      <c r="D24" s="23"/>
      <c r="E24" s="23"/>
      <c r="F24" s="25" t="s">
        <v>22</v>
      </c>
      <c r="G24" s="26">
        <f>G23*22%</f>
        <v>0</v>
      </c>
    </row>
    <row r="25" spans="1:7" ht="13.7" customHeight="1" x14ac:dyDescent="0.2">
      <c r="A25" s="23"/>
      <c r="B25" s="23"/>
      <c r="C25" s="24"/>
      <c r="D25" s="23"/>
      <c r="E25" s="23"/>
      <c r="F25" s="27" t="s">
        <v>23</v>
      </c>
      <c r="G25" s="26">
        <f>G24+G23</f>
        <v>0</v>
      </c>
    </row>
    <row r="26" spans="1:7" ht="16.5" customHeight="1" x14ac:dyDescent="0.2">
      <c r="B26" s="28"/>
      <c r="C26" s="29"/>
    </row>
    <row r="27" spans="1:7" ht="16.5" customHeight="1" x14ac:dyDescent="0.2">
      <c r="A27" s="49" t="s">
        <v>24</v>
      </c>
      <c r="B27" s="49"/>
      <c r="C27" s="49"/>
      <c r="D27" s="49"/>
      <c r="E27" s="49"/>
      <c r="F27" s="49"/>
      <c r="G27" s="49"/>
    </row>
    <row r="28" spans="1:7" ht="16.5" customHeight="1" x14ac:dyDescent="0.2">
      <c r="A28" s="50" t="s">
        <v>25</v>
      </c>
      <c r="B28" s="50"/>
      <c r="C28" s="50"/>
      <c r="D28" s="50"/>
      <c r="E28" s="50"/>
      <c r="F28" s="50"/>
      <c r="G28" s="50"/>
    </row>
    <row r="29" spans="1:7" x14ac:dyDescent="0.2">
      <c r="A29" s="2" t="s">
        <v>26</v>
      </c>
      <c r="B29" s="28"/>
      <c r="C29" s="29"/>
    </row>
    <row r="30" spans="1:7" x14ac:dyDescent="0.2">
      <c r="B30" s="28"/>
      <c r="C30" s="29"/>
    </row>
    <row r="31" spans="1:7" ht="12.75" customHeight="1" x14ac:dyDescent="0.2">
      <c r="B31" s="28"/>
      <c r="C31" s="29"/>
    </row>
    <row r="32" spans="1:7" x14ac:dyDescent="0.2">
      <c r="B32" s="28"/>
      <c r="C32" s="29"/>
      <c r="E32" s="30" t="s">
        <v>27</v>
      </c>
      <c r="F32" s="31"/>
      <c r="G32" s="32" t="s">
        <v>28</v>
      </c>
    </row>
    <row r="33" spans="2:7" x14ac:dyDescent="0.2">
      <c r="B33" s="28"/>
      <c r="C33" s="29"/>
      <c r="E33" s="33"/>
      <c r="F33" s="34"/>
      <c r="G33" s="35"/>
    </row>
    <row r="34" spans="2:7" x14ac:dyDescent="0.2">
      <c r="B34" s="28"/>
      <c r="C34" s="29"/>
      <c r="E34" s="33"/>
      <c r="F34" s="34"/>
      <c r="G34" s="35"/>
    </row>
    <row r="35" spans="2:7" x14ac:dyDescent="0.2">
      <c r="B35" s="28"/>
      <c r="C35" s="29"/>
      <c r="E35" s="33"/>
      <c r="F35" s="34"/>
      <c r="G35" s="35"/>
    </row>
    <row r="36" spans="2:7" x14ac:dyDescent="0.2">
      <c r="E36" s="33"/>
      <c r="F36" s="34"/>
      <c r="G36" s="35"/>
    </row>
    <row r="37" spans="2:7" x14ac:dyDescent="0.2">
      <c r="E37" s="36"/>
      <c r="F37" s="37"/>
      <c r="G37" s="38"/>
    </row>
  </sheetData>
  <sheetProtection algorithmName="SHA-512" hashValue="WhlZqAQFW5qb7ysGKqAkXaVM22t3cRmOan8Wke9EGYLEDjxAGzotjCv0lGBtwAWENNddEXhdyIb5hqRG0FXabg==" saltValue="aEZYgF5/2dRPvXR9aO3ZBA==" spinCount="100000" sheet="1" objects="1" scenarios="1"/>
  <mergeCells count="15">
    <mergeCell ref="A23:F23"/>
    <mergeCell ref="A27:G27"/>
    <mergeCell ref="A28:G28"/>
    <mergeCell ref="A11:G11"/>
    <mergeCell ref="A13:G13"/>
    <mergeCell ref="A15:G15"/>
    <mergeCell ref="A17:G17"/>
    <mergeCell ref="A19:G19"/>
    <mergeCell ref="A21:G21"/>
    <mergeCell ref="B3:G3"/>
    <mergeCell ref="A5:G5"/>
    <mergeCell ref="A9:A10"/>
    <mergeCell ref="B9:B10"/>
    <mergeCell ref="C9:C10"/>
    <mergeCell ref="D9: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prezračevalne naprave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Popit, Petra</dc:creator>
  <cp:lastModifiedBy>Popit, Petra</cp:lastModifiedBy>
  <dcterms:created xsi:type="dcterms:W3CDTF">2026-07-07T06:40:39Z</dcterms:created>
  <dcterms:modified xsi:type="dcterms:W3CDTF">2026-07-17T11:34:29Z</dcterms:modified>
</cp:coreProperties>
</file>